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2" i="28" l="1"/>
  <c r="U21" i="28"/>
  <c r="U20" i="28"/>
  <c r="U19" i="28"/>
  <c r="P15" i="31" l="1"/>
  <c r="M16" i="30" l="1"/>
  <c r="U23" i="28" l="1"/>
  <c r="J15" i="31" l="1"/>
  <c r="G15" i="31" l="1"/>
  <c r="H15" i="31" l="1"/>
  <c r="I15" i="31" s="1"/>
  <c r="K15" i="31" s="1"/>
  <c r="M15" i="31" s="1"/>
  <c r="O15" i="31"/>
</calcChain>
</file>

<file path=xl/sharedStrings.xml><?xml version="1.0" encoding="utf-8"?>
<sst xmlns="http://schemas.openxmlformats.org/spreadsheetml/2006/main" count="215" uniqueCount="102">
  <si>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</si>
  <si>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</si>
  <si>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</si>
  <si>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</si>
  <si>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</si>
  <si>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</si>
  <si>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</si>
  <si>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</si>
  <si>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</si>
  <si>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</si>
  <si>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</si>
  <si>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</si>
  <si>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</si>
  <si>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</si>
  <si>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</si>
  <si>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</si>
  <si>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</si>
  <si>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</si>
  <si>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</si>
  <si>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</si>
  <si>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</si>
  <si>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</si>
  <si>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</si>
  <si>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</si>
  <si>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</si>
  <si>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</si>
  <si>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</si>
  <si>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</si>
  <si>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</si>
  <si>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</si>
  <si>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</si>
  <si>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</si>
  <si>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</si>
  <si>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</si>
  <si>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</si>
  <si>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</si>
  <si>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</si>
  <si>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</si>
  <si>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</si>
  <si>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</si>
  <si>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</si>
  <si>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</si>
  <si>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</si>
  <si>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</si>
  <si>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</si>
  <si>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</si>
  <si>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</si>
  <si>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</si>
  <si>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</si>
  <si>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</si>
  <si>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</si>
  <si>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</si>
  <si>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</si>
  <si>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</si>
  <si>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</si>
  <si>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</si>
  <si>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</si>
  <si>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</si>
  <si>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</si>
  <si>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</si>
  <si>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</si>
  <si>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</si>
  <si>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</si>
  <si>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</si>
  <si>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</si>
  <si>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</si>
  <si>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</si>
  <si>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</si>
  <si>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</si>
  <si>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</si>
  <si>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</si>
  <si>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</si>
  <si>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</si>
  <si>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</si>
  <si>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</si>
  <si>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</si>
  <si>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</si>
  <si>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</si>
  <si>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</si>
  <si>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</si>
  <si>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</si>
  <si>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</si>
  <si>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</si>
  <si>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</si>
  <si>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</si>
  <si>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</si>
  <si>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</si>
  <si>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</si>
  <si>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Л3-01-1</t>
  </si>
  <si>
    <t>П3-01</t>
  </si>
  <si>
    <t>0,4</t>
  </si>
  <si>
    <t>от «26» февраля 2024г. №131</t>
  </si>
  <si>
    <t>1.1.1.1.</t>
  </si>
  <si>
    <t>СИП-2 3х70+1х54,6</t>
  </si>
  <si>
    <t>Л7-23-2</t>
  </si>
  <si>
    <t>Год раскрытия информации: 2026 год</t>
  </si>
  <si>
    <t xml:space="preserve"> СВ 95-3</t>
  </si>
  <si>
    <t>P_Гч_25_ЛК15_016900</t>
  </si>
  <si>
    <t>Электроснабжение ЭПУ потребителей в соответствии с договором на ТП № 1-35-25-0174 г. Горячий Ключ</t>
  </si>
  <si>
    <t xml:space="preserve"> Строительство  ВЛИ-0,4кВ Ф-1 ТП-951 от опоры №10 до опоры №2-5</t>
  </si>
  <si>
    <t>0,153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</si>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</sst>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0.000000000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  <xf numFmtId="168" fontId="65" fillId="0" borderId="0" xfId="0" applyNumberFormat="1" applyFont="1" applyFill="1" applyAlignment="1">
      <alignment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A9" zoomScale="80" zoomScaleNormal="70" zoomScaleSheetLayoutView="80" workbookViewId="0">
      <selection activeCell="I22" sqref="I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91</v>
      </c>
    </row>
    <row r="4" spans="2:34" ht="18.75" x14ac:dyDescent="0.3">
      <c r="V4" s="20"/>
    </row>
    <row r="5" spans="2:34" ht="48" customHeight="1" x14ac:dyDescent="0.25">
      <c r="B5" s="98" t="s">
        <v>74</v>
      </c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99" t="s">
        <v>75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00" t="s">
        <v>76</v>
      </c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1" t="s">
        <v>77</v>
      </c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00" t="s">
        <v>95</v>
      </c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06" t="s">
        <v>21</v>
      </c>
      <c r="C16" s="106" t="s">
        <v>11</v>
      </c>
      <c r="D16" s="106" t="s">
        <v>10</v>
      </c>
      <c r="E16" s="106" t="s">
        <v>15</v>
      </c>
      <c r="F16" s="107" t="s">
        <v>18</v>
      </c>
      <c r="G16" s="104" t="s">
        <v>46</v>
      </c>
      <c r="H16" s="111" t="s">
        <v>39</v>
      </c>
      <c r="I16" s="112" t="s">
        <v>38</v>
      </c>
      <c r="J16" s="108" t="s">
        <v>9</v>
      </c>
      <c r="K16" s="109"/>
      <c r="L16" s="109"/>
      <c r="M16" s="110"/>
      <c r="N16" s="109"/>
      <c r="O16" s="103" t="s">
        <v>4</v>
      </c>
      <c r="P16" s="103"/>
      <c r="Q16" s="103"/>
      <c r="R16" s="103"/>
      <c r="S16" s="103"/>
      <c r="T16" s="103"/>
      <c r="U16" s="103"/>
      <c r="V16" s="103" t="s">
        <v>14</v>
      </c>
    </row>
    <row r="17" spans="1:24" s="16" customFormat="1" ht="78.75" x14ac:dyDescent="0.25">
      <c r="A17" s="8"/>
      <c r="B17" s="105"/>
      <c r="C17" s="105"/>
      <c r="D17" s="105"/>
      <c r="E17" s="105"/>
      <c r="F17" s="107"/>
      <c r="G17" s="105"/>
      <c r="H17" s="105"/>
      <c r="I17" s="105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103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92</v>
      </c>
      <c r="C19" s="89" t="s">
        <v>98</v>
      </c>
      <c r="D19" s="90" t="s">
        <v>97</v>
      </c>
      <c r="E19" s="85" t="s">
        <v>78</v>
      </c>
      <c r="F19" s="23" t="s">
        <v>99</v>
      </c>
      <c r="G19" s="63" t="s">
        <v>55</v>
      </c>
      <c r="H19" s="63" t="s">
        <v>73</v>
      </c>
      <c r="I19" s="63" t="s">
        <v>101</v>
      </c>
      <c r="J19" s="23" t="s">
        <v>90</v>
      </c>
      <c r="K19" s="23" t="s">
        <v>93</v>
      </c>
      <c r="L19" s="63"/>
      <c r="M19" s="63"/>
      <c r="N19" s="97" t="s">
        <v>56</v>
      </c>
      <c r="O19" s="23" t="s">
        <v>55</v>
      </c>
      <c r="P19" s="23" t="s">
        <v>100</v>
      </c>
      <c r="Q19" s="97" t="s">
        <v>79</v>
      </c>
      <c r="R19" s="97" t="s">
        <v>87</v>
      </c>
      <c r="S19" s="64">
        <v>963.68</v>
      </c>
      <c r="T19" s="64">
        <v>2.0299999999999998</v>
      </c>
      <c r="U19" s="64">
        <f>O19*P19*S19*T19</f>
        <v>299.30937119999999</v>
      </c>
      <c r="V19" s="23" t="s">
        <v>7</v>
      </c>
    </row>
    <row r="20" spans="1:24" s="8" customFormat="1" ht="111" customHeight="1" x14ac:dyDescent="0.25">
      <c r="B20" s="88" t="s">
        <v>92</v>
      </c>
      <c r="C20" s="89" t="s">
        <v>98</v>
      </c>
      <c r="D20" s="90" t="s">
        <v>97</v>
      </c>
      <c r="E20" s="85" t="s">
        <v>80</v>
      </c>
      <c r="F20" s="23" t="s">
        <v>99</v>
      </c>
      <c r="G20" s="63" t="s">
        <v>55</v>
      </c>
      <c r="H20" s="63" t="s">
        <v>73</v>
      </c>
      <c r="I20" s="63" t="s">
        <v>101</v>
      </c>
      <c r="J20" s="23" t="s">
        <v>90</v>
      </c>
      <c r="K20" s="23" t="s">
        <v>96</v>
      </c>
      <c r="L20" s="63"/>
      <c r="M20" s="63"/>
      <c r="N20" s="97" t="s">
        <v>56</v>
      </c>
      <c r="O20" s="23" t="s">
        <v>55</v>
      </c>
      <c r="P20" s="23" t="s">
        <v>100</v>
      </c>
      <c r="Q20" s="97" t="s">
        <v>81</v>
      </c>
      <c r="R20" s="97" t="s">
        <v>88</v>
      </c>
      <c r="S20" s="64">
        <v>949.02</v>
      </c>
      <c r="T20" s="64">
        <v>1.1599999999999999</v>
      </c>
      <c r="U20" s="64">
        <f t="shared" ref="U20:U22" si="0">O20*P20*S20*T20</f>
        <v>168.43206960000001</v>
      </c>
      <c r="V20" s="23" t="s">
        <v>7</v>
      </c>
    </row>
    <row r="21" spans="1:24" s="8" customFormat="1" ht="111" customHeight="1" x14ac:dyDescent="0.25">
      <c r="B21" s="88" t="s">
        <v>92</v>
      </c>
      <c r="C21" s="89" t="s">
        <v>98</v>
      </c>
      <c r="D21" s="90" t="s">
        <v>97</v>
      </c>
      <c r="E21" s="85" t="s">
        <v>82</v>
      </c>
      <c r="F21" s="23" t="s">
        <v>99</v>
      </c>
      <c r="G21" s="63" t="s">
        <v>55</v>
      </c>
      <c r="H21" s="63" t="s">
        <v>73</v>
      </c>
      <c r="I21" s="63" t="s">
        <v>101</v>
      </c>
      <c r="J21" s="23" t="s">
        <v>90</v>
      </c>
      <c r="K21" s="23" t="s">
        <v>93</v>
      </c>
      <c r="L21" s="63"/>
      <c r="M21" s="63"/>
      <c r="N21" s="97" t="s">
        <v>56</v>
      </c>
      <c r="O21" s="23" t="s">
        <v>55</v>
      </c>
      <c r="P21" s="23" t="s">
        <v>100</v>
      </c>
      <c r="Q21" s="97" t="s">
        <v>81</v>
      </c>
      <c r="R21" s="97" t="s">
        <v>94</v>
      </c>
      <c r="S21" s="64">
        <v>647.77</v>
      </c>
      <c r="T21" s="64">
        <v>1.1599999999999999</v>
      </c>
      <c r="U21" s="64">
        <f t="shared" si="0"/>
        <v>114.96621959999999</v>
      </c>
      <c r="V21" s="23" t="s">
        <v>7</v>
      </c>
    </row>
    <row r="22" spans="1:24" s="8" customFormat="1" ht="111" customHeight="1" x14ac:dyDescent="0.25">
      <c r="B22" s="88" t="s">
        <v>92</v>
      </c>
      <c r="C22" s="89" t="s">
        <v>98</v>
      </c>
      <c r="D22" s="90" t="s">
        <v>97</v>
      </c>
      <c r="E22" s="85" t="s">
        <v>83</v>
      </c>
      <c r="F22" s="23" t="s">
        <v>99</v>
      </c>
      <c r="G22" s="63" t="s">
        <v>55</v>
      </c>
      <c r="H22" s="63" t="s">
        <v>73</v>
      </c>
      <c r="I22" s="63" t="s">
        <v>101</v>
      </c>
      <c r="J22" s="23" t="s">
        <v>90</v>
      </c>
      <c r="K22" s="23" t="s">
        <v>86</v>
      </c>
      <c r="L22" s="63"/>
      <c r="M22" s="63"/>
      <c r="N22" s="97" t="s">
        <v>56</v>
      </c>
      <c r="O22" s="23" t="s">
        <v>55</v>
      </c>
      <c r="P22" s="23" t="s">
        <v>85</v>
      </c>
      <c r="Q22" s="97" t="s">
        <v>84</v>
      </c>
      <c r="R22" s="97" t="s">
        <v>89</v>
      </c>
      <c r="S22" s="64">
        <v>234.03</v>
      </c>
      <c r="T22" s="64">
        <v>1</v>
      </c>
      <c r="U22" s="64">
        <f t="shared" si="0"/>
        <v>234.03</v>
      </c>
      <c r="V22" s="23" t="s">
        <v>7</v>
      </c>
      <c r="X22" s="92"/>
    </row>
    <row r="23" spans="1:24" s="6" customFormat="1" ht="31.5" x14ac:dyDescent="0.25">
      <c r="B23" s="12"/>
      <c r="C23" s="89"/>
      <c r="D23" s="13"/>
      <c r="E23" s="17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8" t="s">
        <v>7</v>
      </c>
      <c r="U23" s="65">
        <f>SUM(U19:U22)</f>
        <v>816.73766039999987</v>
      </c>
      <c r="V23" s="18" t="s">
        <v>7</v>
      </c>
    </row>
    <row r="24" spans="1:24" s="55" customFormat="1" x14ac:dyDescent="0.25">
      <c r="B24" s="54"/>
      <c r="C24" s="54"/>
      <c r="D24" s="54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2">
    <cfRule type="duplicateValues" dxfId="8" priority="1"/>
    <cfRule type="duplicateValues" dxfId="7" priority="2"/>
  </conditionalFormatting>
  <conditionalFormatting sqref="D19:D22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3" t="s">
        <v>28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4" t="s">
        <v>76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</row>
    <row r="6" spans="1:16384" s="6" customFormat="1" x14ac:dyDescent="0.25">
      <c r="B6" s="101" t="s">
        <v>77</v>
      </c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</row>
    <row r="7" spans="1:16384" x14ac:dyDescent="0.25"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</row>
    <row r="8" spans="1:16384" ht="18.75" x14ac:dyDescent="0.3">
      <c r="B8" s="114" t="s">
        <v>95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92</v>
      </c>
      <c r="C15" s="89" t="s">
        <v>98</v>
      </c>
      <c r="D15" s="90" t="s">
        <v>97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F1" zoomScale="80" zoomScaleNormal="80" zoomScaleSheetLayoutView="70" workbookViewId="0">
      <selection activeCell="P21" sqref="P21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2" t="s">
        <v>34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</row>
    <row r="4" spans="1:45" s="2" customFormat="1" ht="18.75" x14ac:dyDescent="0.25"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</row>
    <row r="5" spans="1:45" s="2" customFormat="1" ht="18.75" x14ac:dyDescent="0.3">
      <c r="B5" s="114" t="s">
        <v>76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</row>
    <row r="6" spans="1:45" s="6" customFormat="1" ht="15.75" x14ac:dyDescent="0.25">
      <c r="B6" s="101" t="s">
        <v>77</v>
      </c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</row>
    <row r="7" spans="1:45" s="24" customFormat="1" ht="15.75" x14ac:dyDescent="0.25"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</row>
    <row r="8" spans="1:45" s="24" customFormat="1" ht="18.75" x14ac:dyDescent="0.3">
      <c r="B8" s="114" t="s">
        <v>95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103" t="s">
        <v>21</v>
      </c>
      <c r="C12" s="103" t="s">
        <v>11</v>
      </c>
      <c r="D12" s="103" t="s">
        <v>10</v>
      </c>
      <c r="E12" s="103" t="s">
        <v>50</v>
      </c>
      <c r="F12" s="103" t="s">
        <v>51</v>
      </c>
      <c r="G12" s="103" t="s">
        <v>33</v>
      </c>
      <c r="H12" s="103"/>
      <c r="I12" s="103"/>
      <c r="J12" s="103"/>
      <c r="K12" s="103"/>
      <c r="L12" s="103" t="s">
        <v>53</v>
      </c>
      <c r="M12" s="103" t="s">
        <v>43</v>
      </c>
      <c r="N12" s="115" t="s">
        <v>32</v>
      </c>
      <c r="O12" s="115" t="s">
        <v>44</v>
      </c>
      <c r="P12" s="116" t="s">
        <v>31</v>
      </c>
      <c r="Q12" s="117" t="s">
        <v>66</v>
      </c>
      <c r="R12" s="117" t="s">
        <v>67</v>
      </c>
      <c r="S12" s="117" t="s">
        <v>68</v>
      </c>
      <c r="T12" s="117" t="s">
        <v>69</v>
      </c>
      <c r="U12" s="117" t="s">
        <v>70</v>
      </c>
      <c r="V12" s="117" t="s">
        <v>71</v>
      </c>
      <c r="W12" s="117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103"/>
      <c r="C13" s="103"/>
      <c r="D13" s="103"/>
      <c r="E13" s="103"/>
      <c r="F13" s="103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103"/>
      <c r="M13" s="103"/>
      <c r="N13" s="115"/>
      <c r="O13" s="115"/>
      <c r="P13" s="116"/>
      <c r="Q13" s="117" t="s">
        <v>57</v>
      </c>
      <c r="R13" s="117" t="s">
        <v>57</v>
      </c>
      <c r="S13" s="117" t="s">
        <v>57</v>
      </c>
      <c r="T13" s="117" t="s">
        <v>57</v>
      </c>
      <c r="U13" s="117" t="s">
        <v>57</v>
      </c>
      <c r="V13" s="117" t="s">
        <v>57</v>
      </c>
      <c r="W13" s="117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92</v>
      </c>
      <c r="C15" s="89" t="s">
        <v>98</v>
      </c>
      <c r="D15" s="90" t="s">
        <v>97</v>
      </c>
      <c r="E15" s="66">
        <v>2025</v>
      </c>
      <c r="F15" s="66">
        <v>2026</v>
      </c>
      <c r="G15" s="37">
        <f>'20.1'!U23/1000</f>
        <v>0.81673766039999984</v>
      </c>
      <c r="H15" s="37">
        <f>G15*1.22</f>
        <v>0.99641994568799974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1.3319753945058286</v>
      </c>
      <c r="J15" s="37">
        <f>'20.2'!M16/1000</f>
        <v>0</v>
      </c>
      <c r="K15" s="37">
        <f>I15+J15</f>
        <v>1.3319753945058286</v>
      </c>
      <c r="L15" s="73">
        <v>0.29426461999999998</v>
      </c>
      <c r="M15" s="77">
        <f>K15-L15</f>
        <v>1.0377107745058285</v>
      </c>
      <c r="N15" s="73">
        <v>0.29426461999999998</v>
      </c>
      <c r="O15" s="73">
        <f>H15-N15</f>
        <v>0.70215532568799977</v>
      </c>
      <c r="P15" s="73">
        <f>SUM(Q15:W15)</f>
        <v>0.29426462220000005</v>
      </c>
      <c r="Q15" s="75">
        <v>0</v>
      </c>
      <c r="R15" s="76">
        <v>0</v>
      </c>
      <c r="S15" s="76">
        <v>8.9879780000000006E-2</v>
      </c>
      <c r="T15" s="78">
        <v>0.20438484220000003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6.5" customHeight="1" x14ac:dyDescent="0.25">
      <c r="C19" s="34"/>
      <c r="D19" s="36"/>
      <c r="E19" s="35"/>
      <c r="G19" s="34"/>
      <c r="H19" s="34"/>
      <c r="I19" s="34"/>
      <c r="J19" s="34"/>
      <c r="K19" s="34"/>
      <c r="L19" s="94"/>
      <c r="M19" s="94"/>
      <c r="N19" s="96"/>
      <c r="P19" s="123"/>
      <c r="Q19" s="34"/>
      <c r="R19" s="34"/>
      <c r="S19" s="34"/>
      <c r="T19" s="34"/>
      <c r="U19" s="34"/>
      <c r="V19" s="34"/>
      <c r="W19" s="34"/>
    </row>
    <row r="20" spans="3:23" s="33" customFormat="1" ht="14.25" customHeight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26.25" customHeight="1" x14ac:dyDescent="0.3">
      <c r="C21" s="34"/>
      <c r="D21" s="36"/>
      <c r="E21" s="35"/>
      <c r="G21" s="34"/>
      <c r="H21" s="34"/>
      <c r="I21" s="34"/>
      <c r="J21" s="34"/>
      <c r="K21" s="34"/>
      <c r="L21" s="34"/>
      <c r="M21" s="34"/>
      <c r="P21" s="95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8" t="s">
        <v>47</v>
      </c>
      <c r="C4" s="118"/>
      <c r="D4" s="118"/>
      <c r="E4" s="118"/>
      <c r="F4" s="118"/>
      <c r="G4" s="118"/>
      <c r="H4" s="118"/>
      <c r="I4" s="118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19" t="s">
        <v>76</v>
      </c>
      <c r="C7" s="119"/>
      <c r="D7" s="119"/>
      <c r="E7" s="119"/>
      <c r="F7" s="119"/>
      <c r="G7" s="119"/>
      <c r="H7" s="119"/>
      <c r="I7" s="119"/>
      <c r="J7" s="58"/>
    </row>
    <row r="8" spans="2:12" ht="18.75" x14ac:dyDescent="0.25">
      <c r="B8" s="120" t="s">
        <v>77</v>
      </c>
      <c r="C8" s="120"/>
      <c r="D8" s="120"/>
      <c r="E8" s="120"/>
      <c r="F8" s="120"/>
      <c r="G8" s="120"/>
      <c r="H8" s="120"/>
      <c r="I8" s="120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1" t="s">
        <v>95</v>
      </c>
      <c r="C10" s="121"/>
      <c r="D10" s="121"/>
      <c r="E10" s="121"/>
      <c r="F10" s="121"/>
      <c r="G10" s="121"/>
      <c r="H10" s="121"/>
      <c r="I10" s="121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2" t="s">
        <v>1</v>
      </c>
      <c r="C12" s="122" t="s">
        <v>48</v>
      </c>
      <c r="D12" s="122" t="s">
        <v>57</v>
      </c>
      <c r="E12" s="122" t="s">
        <v>57</v>
      </c>
      <c r="F12" s="122" t="s">
        <v>57</v>
      </c>
      <c r="G12" s="122" t="s">
        <v>57</v>
      </c>
      <c r="H12" s="122" t="s">
        <v>57</v>
      </c>
      <c r="I12" s="122" t="s">
        <v>57</v>
      </c>
      <c r="J12" s="59"/>
      <c r="K12" s="62"/>
      <c r="L12" s="62"/>
    </row>
    <row r="13" spans="2:12" ht="18.75" x14ac:dyDescent="0.25">
      <c r="B13" s="122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Вареца Татьяна Эдуардовна</cp:lastModifiedBy>
  <cp:lastPrinted>2022-02-04T17:27:26Z</cp:lastPrinted>
  <dcterms:created xsi:type="dcterms:W3CDTF">2018-08-07T02:20:41Z</dcterms:created>
  <dcterms:modified xsi:type="dcterms:W3CDTF">2026-07-31T11:06:38Z</dcterms:modified>
</cp:coreProperties>
</file>